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Inkoop\Aanbestedingen\Aanbestedingen 2022\EU - KCA\01 Beschrijvend document\"/>
    </mc:Choice>
  </mc:AlternateContent>
  <bookViews>
    <workbookView xWindow="0" yWindow="0" windowWidth="11490" windowHeight="4455" tabRatio="779"/>
  </bookViews>
  <sheets>
    <sheet name="Perceel 1" sheetId="25" r:id="rId1"/>
    <sheet name="Perceel 2" sheetId="26" r:id="rId2"/>
  </sheets>
  <definedNames>
    <definedName name="_xlnm.Print_Area" localSheetId="0">'Perceel 1'!$A$1:$I$31</definedName>
    <definedName name="_xlnm.Print_Area" localSheetId="1">'Perceel 2'!$A$1:$E$31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26" l="1"/>
  <c r="D6" i="26" s="1"/>
  <c r="E6" i="26" s="1"/>
  <c r="B12" i="26" l="1"/>
  <c r="C12" i="26"/>
  <c r="C22" i="26" l="1"/>
  <c r="C20" i="26"/>
  <c r="C18" i="26"/>
  <c r="C21" i="26"/>
  <c r="C19" i="26"/>
  <c r="B18" i="26"/>
  <c r="B20" i="26"/>
  <c r="B22" i="26"/>
  <c r="B19" i="26"/>
  <c r="B21" i="26"/>
  <c r="E12" i="26"/>
  <c r="E6" i="25"/>
  <c r="G6" i="25" s="1"/>
  <c r="I6" i="25" s="1"/>
  <c r="D6" i="25"/>
  <c r="F6" i="25" s="1"/>
  <c r="H6" i="25" s="1"/>
  <c r="E22" i="26" l="1"/>
  <c r="E20" i="26"/>
  <c r="E18" i="26"/>
  <c r="E21" i="26"/>
  <c r="E19" i="26"/>
  <c r="D12" i="26"/>
  <c r="C23" i="26"/>
  <c r="C25" i="26" s="1"/>
  <c r="B23" i="26"/>
  <c r="B25" i="26" s="1"/>
  <c r="I12" i="25"/>
  <c r="H12" i="25"/>
  <c r="G12" i="25"/>
  <c r="F12" i="25"/>
  <c r="E12" i="25"/>
  <c r="D12" i="25"/>
  <c r="C12" i="25"/>
  <c r="B12" i="25"/>
  <c r="D21" i="26" l="1"/>
  <c r="D19" i="26"/>
  <c r="D22" i="26"/>
  <c r="D20" i="26"/>
  <c r="D18" i="26"/>
  <c r="D22" i="25"/>
  <c r="D20" i="25"/>
  <c r="D18" i="25"/>
  <c r="D21" i="25"/>
  <c r="D19" i="25"/>
  <c r="F21" i="25"/>
  <c r="F19" i="25"/>
  <c r="F22" i="25"/>
  <c r="F20" i="25"/>
  <c r="F18" i="25"/>
  <c r="H22" i="25"/>
  <c r="H20" i="25"/>
  <c r="H18" i="25"/>
  <c r="H21" i="25"/>
  <c r="H19" i="25"/>
  <c r="I22" i="25"/>
  <c r="I21" i="25"/>
  <c r="I20" i="25"/>
  <c r="I19" i="25"/>
  <c r="I18" i="25"/>
  <c r="G22" i="25"/>
  <c r="G21" i="25"/>
  <c r="G20" i="25"/>
  <c r="G19" i="25"/>
  <c r="G18" i="25"/>
  <c r="E22" i="25"/>
  <c r="E21" i="25"/>
  <c r="E20" i="25"/>
  <c r="E19" i="25"/>
  <c r="E18" i="25"/>
  <c r="C18" i="25"/>
  <c r="C20" i="25"/>
  <c r="C22" i="25"/>
  <c r="C19" i="25"/>
  <c r="C21" i="25"/>
  <c r="B18" i="25"/>
  <c r="B20" i="25"/>
  <c r="B22" i="25"/>
  <c r="B19" i="25"/>
  <c r="B21" i="25"/>
  <c r="E23" i="26"/>
  <c r="E25" i="26" s="1"/>
  <c r="F23" i="25" l="1"/>
  <c r="G23" i="25"/>
  <c r="D23" i="25"/>
  <c r="D23" i="26"/>
  <c r="D25" i="26" s="1"/>
  <c r="B27" i="26" s="1"/>
  <c r="H23" i="25"/>
  <c r="I23" i="25"/>
  <c r="E23" i="25"/>
  <c r="C23" i="25"/>
  <c r="B23" i="25"/>
  <c r="H25" i="25" l="1"/>
  <c r="F25" i="25"/>
  <c r="D25" i="25"/>
  <c r="B25" i="25"/>
  <c r="B27" i="25" l="1"/>
</calcChain>
</file>

<file path=xl/sharedStrings.xml><?xml version="1.0" encoding="utf-8"?>
<sst xmlns="http://schemas.openxmlformats.org/spreadsheetml/2006/main" count="80" uniqueCount="26">
  <si>
    <t>Aantal voertuigen</t>
  </si>
  <si>
    <t>Euro 6</t>
  </si>
  <si>
    <t>Aardgas</t>
  </si>
  <si>
    <t>Waterstof</t>
  </si>
  <si>
    <t>Elektrisch</t>
  </si>
  <si>
    <t>Totaal*</t>
  </si>
  <si>
    <t>Chemokar</t>
  </si>
  <si>
    <t>Transport</t>
  </si>
  <si>
    <t>Apothekersroute</t>
  </si>
  <si>
    <t>HVO100</t>
  </si>
  <si>
    <t>benodigd</t>
  </si>
  <si>
    <t>2026 en verder</t>
  </si>
  <si>
    <t>Perceel 2  Apothekersroute</t>
  </si>
  <si>
    <t>Perceel 1  Chemokar</t>
  </si>
  <si>
    <t>Bijlage 8 - opgave inzet duurzame voertuigen</t>
  </si>
  <si>
    <t>Ficiteve korting</t>
  </si>
  <si>
    <t>Percentage per jaar</t>
  </si>
  <si>
    <t>Totaal %</t>
  </si>
  <si>
    <t>%</t>
  </si>
  <si>
    <t>Toelichting:</t>
  </si>
  <si>
    <t>- In rij 6 achter 'benodigd' dient de inschrijver zelf het aantal - voor deze transportcategorie - benodigde voertuigen in te vullen (minimaal 1 voertuig).</t>
  </si>
  <si>
    <t>- In de rijen 7 t/m 11 dient te inschrijver vervolgens het aantal benodigde voertuigen uit te splitsen naar de aangegeven emissieklassen.</t>
  </si>
  <si>
    <t>- Rij 12 'Totaal' bevat een formule ter controle. Als het totaal ingedeelde voertuigen in de emissieklassen niet gelijk is aan 'benodigd' geeft dit 
  de melding 'AANTAL FOUT'.</t>
  </si>
  <si>
    <t>[naam rechtspersoon]</t>
  </si>
  <si>
    <t xml:space="preserve">Naam inschrijver: </t>
  </si>
  <si>
    <t xml:space="preserve">Handtekening: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</si>
</sst>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7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1" xfId="0" applyBorder="1" applyProtection="1"/>
    <xf numFmtId="2" fontId="0" fillId="0" borderId="1" xfId="0" applyNumberFormat="1" applyBorder="1" applyProtection="1"/>
    <xf numFmtId="0" fontId="0" fillId="0" borderId="0" xfId="0" applyProtection="1"/>
    <xf numFmtId="2" fontId="0" fillId="0" borderId="0" xfId="0" applyNumberFormat="1" applyProtection="1"/>
    <xf numFmtId="0" fontId="0" fillId="2" borderId="1" xfId="0" applyFill="1" applyBorder="1" applyProtection="1"/>
    <xf numFmtId="2" fontId="0" fillId="2" borderId="1" xfId="0" applyNumberFormat="1" applyFill="1" applyBorder="1" applyProtection="1"/>
    <xf numFmtId="0" fontId="0" fillId="3" borderId="1" xfId="0" applyFill="1" applyBorder="1" applyProtection="1"/>
    <xf numFmtId="0" fontId="0" fillId="5" borderId="1" xfId="0" applyFill="1" applyBorder="1" applyProtection="1"/>
    <xf numFmtId="2" fontId="0" fillId="5" borderId="1" xfId="0" applyNumberFormat="1" applyFill="1" applyBorder="1" applyProtection="1"/>
    <xf numFmtId="0" fontId="2" fillId="2" borderId="1" xfId="0" applyFont="1" applyFill="1" applyBorder="1" applyProtection="1"/>
    <xf numFmtId="1" fontId="2" fillId="2" borderId="1" xfId="0" applyNumberFormat="1" applyFont="1" applyFill="1" applyBorder="1" applyAlignment="1" applyProtection="1">
      <alignment horizontal="center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1" fontId="0" fillId="4" borderId="1" xfId="0" applyNumberFormat="1" applyFill="1" applyBorder="1" applyAlignment="1" applyProtection="1">
      <alignment horizontal="center"/>
      <protection locked="0"/>
    </xf>
    <xf numFmtId="0" fontId="0" fillId="2" borderId="6" xfId="0" applyFill="1" applyBorder="1" applyProtection="1"/>
    <xf numFmtId="0" fontId="2" fillId="0" borderId="0" xfId="0" applyFont="1" applyBorder="1" applyProtection="1"/>
    <xf numFmtId="0" fontId="0" fillId="0" borderId="0" xfId="0" applyBorder="1" applyProtection="1"/>
    <xf numFmtId="2" fontId="0" fillId="0" borderId="0" xfId="0" applyNumberFormat="1" applyBorder="1" applyProtection="1"/>
    <xf numFmtId="0" fontId="2" fillId="0" borderId="7" xfId="0" applyFont="1" applyBorder="1" applyProtection="1"/>
    <xf numFmtId="0" fontId="0" fillId="0" borderId="7" xfId="0" applyBorder="1" applyProtection="1"/>
    <xf numFmtId="0" fontId="0" fillId="5" borderId="5" xfId="0" applyFill="1" applyBorder="1" applyProtection="1"/>
    <xf numFmtId="1" fontId="0" fillId="5" borderId="5" xfId="0" applyNumberFormat="1" applyFill="1" applyBorder="1" applyAlignment="1" applyProtection="1">
      <alignment horizontal="center"/>
    </xf>
    <xf numFmtId="0" fontId="0" fillId="0" borderId="8" xfId="0" applyBorder="1" applyProtection="1"/>
    <xf numFmtId="0" fontId="5" fillId="0" borderId="7" xfId="0" applyFont="1" applyBorder="1" applyProtection="1"/>
    <xf numFmtId="0" fontId="6" fillId="0" borderId="7" xfId="0" applyFont="1" applyBorder="1" applyProtection="1"/>
    <xf numFmtId="2" fontId="6" fillId="0" borderId="7" xfId="0" applyNumberFormat="1" applyFont="1" applyBorder="1" applyProtection="1"/>
    <xf numFmtId="0" fontId="1" fillId="2" borderId="6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0" fillId="3" borderId="2" xfId="0" applyFill="1" applyBorder="1" applyProtection="1"/>
    <xf numFmtId="0" fontId="0" fillId="3" borderId="3" xfId="0" applyFill="1" applyBorder="1" applyProtection="1"/>
    <xf numFmtId="2" fontId="0" fillId="3" borderId="4" xfId="0" applyNumberFormat="1" applyFill="1" applyBorder="1" applyAlignment="1" applyProtection="1">
      <alignment horizontal="right"/>
    </xf>
    <xf numFmtId="0" fontId="0" fillId="0" borderId="2" xfId="0" applyBorder="1" applyProtection="1"/>
    <xf numFmtId="2" fontId="0" fillId="5" borderId="1" xfId="0" applyNumberFormat="1" applyFill="1" applyBorder="1" applyAlignment="1" applyProtection="1">
      <alignment horizontal="right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2" fontId="0" fillId="0" borderId="7" xfId="0" applyNumberFormat="1" applyBorder="1" applyAlignment="1" applyProtection="1">
      <alignment vertical="center"/>
    </xf>
    <xf numFmtId="0" fontId="0" fillId="0" borderId="0" xfId="0" applyAlignment="1" applyProtection="1">
      <alignment vertical="center"/>
    </xf>
    <xf numFmtId="2" fontId="0" fillId="0" borderId="0" xfId="0" applyNumberFormat="1" applyAlignment="1" applyProtection="1">
      <alignment vertical="center"/>
    </xf>
    <xf numFmtId="0" fontId="0" fillId="2" borderId="6" xfId="0" applyFill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2" fontId="0" fillId="0" borderId="1" xfId="0" applyNumberForma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1" fontId="2" fillId="2" borderId="1" xfId="0" applyNumberFormat="1" applyFont="1" applyFill="1" applyBorder="1" applyAlignment="1" applyProtection="1">
      <alignment horizontal="center" vertical="center"/>
    </xf>
    <xf numFmtId="1" fontId="0" fillId="3" borderId="1" xfId="0" applyNumberFormat="1" applyFill="1" applyBorder="1" applyAlignment="1" applyProtection="1">
      <alignment horizontal="center" vertical="center"/>
      <protection locked="0"/>
    </xf>
    <xf numFmtId="1" fontId="0" fillId="4" borderId="1" xfId="0" applyNumberFormat="1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 applyProtection="1">
      <alignment vertical="center"/>
    </xf>
    <xf numFmtId="1" fontId="0" fillId="5" borderId="5" xfId="0" applyNumberFormat="1" applyFill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2" fontId="0" fillId="0" borderId="8" xfId="0" applyNumberFormat="1" applyBorder="1" applyAlignment="1" applyProtection="1">
      <alignment vertical="center"/>
    </xf>
    <xf numFmtId="0" fontId="0" fillId="2" borderId="1" xfId="0" applyFill="1" applyBorder="1" applyAlignment="1" applyProtection="1">
      <alignment vertical="center"/>
    </xf>
    <xf numFmtId="2" fontId="0" fillId="2" borderId="1" xfId="0" applyNumberFormat="1" applyFill="1" applyBorder="1" applyAlignment="1" applyProtection="1">
      <alignment vertical="center"/>
    </xf>
    <xf numFmtId="2" fontId="0" fillId="0" borderId="1" xfId="0" applyNumberFormat="1" applyBorder="1" applyAlignment="1" applyProtection="1">
      <alignment vertical="center"/>
    </xf>
    <xf numFmtId="0" fontId="0" fillId="5" borderId="1" xfId="0" applyFill="1" applyBorder="1" applyAlignment="1" applyProtection="1">
      <alignment vertical="center"/>
    </xf>
    <xf numFmtId="2" fontId="0" fillId="5" borderId="1" xfId="0" applyNumberFormat="1" applyFill="1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2" fontId="0" fillId="0" borderId="2" xfId="0" applyNumberFormat="1" applyBorder="1" applyAlignment="1" applyProtection="1">
      <alignment vertical="center"/>
    </xf>
    <xf numFmtId="0" fontId="0" fillId="3" borderId="1" xfId="0" applyFill="1" applyBorder="1" applyAlignment="1" applyProtection="1">
      <alignment vertical="center"/>
    </xf>
    <xf numFmtId="2" fontId="0" fillId="3" borderId="4" xfId="0" applyNumberFormat="1" applyFill="1" applyBorder="1" applyAlignment="1" applyProtection="1">
      <alignment vertical="center"/>
    </xf>
    <xf numFmtId="2" fontId="0" fillId="3" borderId="2" xfId="0" applyNumberFormat="1" applyFill="1" applyBorder="1" applyAlignment="1" applyProtection="1">
      <alignment vertical="center"/>
    </xf>
    <xf numFmtId="0" fontId="0" fillId="3" borderId="2" xfId="0" applyFill="1" applyBorder="1" applyAlignment="1" applyProtection="1">
      <alignment vertical="center"/>
    </xf>
    <xf numFmtId="2" fontId="0" fillId="3" borderId="3" xfId="0" applyNumberForma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quotePrefix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quotePrefix="1" applyAlignment="1" applyProtection="1">
      <alignment horizontal="left" vertical="center" wrapText="1"/>
    </xf>
    <xf numFmtId="2" fontId="0" fillId="5" borderId="1" xfId="0" applyNumberFormat="1" applyFill="1" applyBorder="1" applyAlignment="1" applyProtection="1">
      <alignment horizontal="center" vertical="center"/>
    </xf>
    <xf numFmtId="2" fontId="0" fillId="5" borderId="4" xfId="0" applyNumberFormat="1" applyFill="1" applyBorder="1" applyAlignment="1" applyProtection="1">
      <alignment horizontal="center" vertical="center"/>
    </xf>
    <xf numFmtId="2" fontId="0" fillId="5" borderId="3" xfId="0" applyNumberForma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2" fontId="0" fillId="5" borderId="2" xfId="0" applyNumberForma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 wrapText="1"/>
    </xf>
    <xf numFmtId="0" fontId="0" fillId="0" borderId="9" xfId="0" applyBorder="1" applyProtection="1"/>
    <xf numFmtId="1" fontId="0" fillId="5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right" vertical="top"/>
    </xf>
    <xf numFmtId="0" fontId="7" fillId="6" borderId="10" xfId="0" applyFont="1" applyFill="1" applyBorder="1" applyAlignment="1" applyProtection="1">
      <alignment horizontal="left"/>
      <protection locked="0"/>
    </xf>
    <xf numFmtId="0" fontId="7" fillId="6" borderId="11" xfId="0" applyFont="1" applyFill="1" applyBorder="1" applyAlignment="1" applyProtection="1">
      <alignment horizontal="left"/>
      <protection locked="0"/>
    </xf>
    <xf numFmtId="0" fontId="7" fillId="6" borderId="12" xfId="0" applyFont="1" applyFill="1" applyBorder="1" applyAlignment="1" applyProtection="1">
      <alignment horizontal="left"/>
      <protection locked="0"/>
    </xf>
    <xf numFmtId="0" fontId="0" fillId="6" borderId="10" xfId="0" applyFill="1" applyBorder="1" applyAlignment="1" applyProtection="1">
      <alignment horizontal="left"/>
      <protection locked="0"/>
    </xf>
    <xf numFmtId="0" fontId="0" fillId="6" borderId="11" xfId="0" applyFill="1" applyBorder="1" applyAlignment="1" applyProtection="1">
      <alignment horizontal="left"/>
      <protection locked="0"/>
    </xf>
    <xf numFmtId="0" fontId="0" fillId="6" borderId="12" xfId="0" applyFill="1" applyBorder="1" applyAlignment="1" applyProtection="1">
      <alignment horizontal="left"/>
      <protection locked="0"/>
    </xf>
  </cellXfs>
  <cellStyles count="73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0" builtinId="9" hidden="1"/>
    <cellStyle name="Gevolgde hyperlink" xfId="32" builtinId="9" hidden="1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4" builtinId="9" hidden="1"/>
    <cellStyle name="Gevolgde hyperlink" xfId="56" builtinId="9" hidden="1"/>
    <cellStyle name="Gevolgde hyperlink" xfId="58" builtinId="9" hidden="1"/>
    <cellStyle name="Gevolgde hyperlink" xfId="60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Standaard" xfId="0" builtinId="0"/>
  </cellStyles>
  <dxfs count="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workbookViewId="0">
      <selection activeCell="B6" sqref="B6"/>
    </sheetView>
  </sheetViews>
  <sheetFormatPr defaultColWidth="8.85546875" defaultRowHeight="12.75" x14ac:dyDescent="0.2"/>
  <cols>
    <col min="1" max="1" width="16.7109375" style="3" customWidth="1"/>
    <col min="2" max="2" width="13" style="3" customWidth="1"/>
    <col min="3" max="3" width="13.140625" style="4" customWidth="1"/>
    <col min="4" max="4" width="13.85546875" style="3" customWidth="1"/>
    <col min="5" max="5" width="14.140625" style="4" customWidth="1"/>
    <col min="6" max="6" width="13.7109375" style="3" customWidth="1"/>
    <col min="7" max="7" width="14.7109375" style="4" customWidth="1"/>
    <col min="8" max="8" width="13.7109375" style="3" customWidth="1"/>
    <col min="9" max="9" width="14.7109375" style="4" customWidth="1"/>
    <col min="10" max="16384" width="8.85546875" style="3"/>
  </cols>
  <sheetData>
    <row r="1" spans="1:9" ht="18" x14ac:dyDescent="0.25">
      <c r="A1" s="24" t="s">
        <v>14</v>
      </c>
      <c r="B1" s="25"/>
      <c r="C1" s="26"/>
      <c r="D1" s="25"/>
      <c r="E1" s="26"/>
      <c r="F1" s="25"/>
      <c r="G1" s="26"/>
      <c r="H1" s="25"/>
      <c r="I1" s="26"/>
    </row>
    <row r="2" spans="1:9" ht="23.25" customHeight="1" x14ac:dyDescent="0.2">
      <c r="A2" s="16" t="s">
        <v>13</v>
      </c>
      <c r="B2" s="17"/>
      <c r="C2" s="18"/>
      <c r="D2" s="17"/>
      <c r="E2" s="18"/>
    </row>
    <row r="3" spans="1:9" s="38" customFormat="1" ht="15.75" customHeight="1" x14ac:dyDescent="0.2">
      <c r="A3" s="35"/>
      <c r="B3" s="36"/>
      <c r="C3" s="37"/>
      <c r="D3" s="36"/>
      <c r="E3" s="37"/>
      <c r="G3" s="39"/>
      <c r="I3" s="39"/>
    </row>
    <row r="4" spans="1:9" s="38" customFormat="1" ht="15.75" customHeight="1" x14ac:dyDescent="0.2">
      <c r="A4" s="40"/>
      <c r="B4" s="75">
        <v>2023</v>
      </c>
      <c r="C4" s="75"/>
      <c r="D4" s="75">
        <v>2024</v>
      </c>
      <c r="E4" s="75"/>
      <c r="F4" s="76">
        <v>2025</v>
      </c>
      <c r="G4" s="76"/>
      <c r="H4" s="72" t="s">
        <v>11</v>
      </c>
      <c r="I4" s="73"/>
    </row>
    <row r="5" spans="1:9" s="38" customFormat="1" ht="15.75" customHeight="1" x14ac:dyDescent="0.2">
      <c r="A5" s="41" t="s">
        <v>0</v>
      </c>
      <c r="B5" s="42" t="s">
        <v>6</v>
      </c>
      <c r="C5" s="43" t="s">
        <v>7</v>
      </c>
      <c r="D5" s="42" t="s">
        <v>6</v>
      </c>
      <c r="E5" s="43" t="s">
        <v>7</v>
      </c>
      <c r="F5" s="42" t="s">
        <v>6</v>
      </c>
      <c r="G5" s="43" t="s">
        <v>7</v>
      </c>
      <c r="H5" s="42" t="s">
        <v>6</v>
      </c>
      <c r="I5" s="43" t="s">
        <v>7</v>
      </c>
    </row>
    <row r="6" spans="1:9" s="38" customFormat="1" ht="15.75" customHeight="1" x14ac:dyDescent="0.2">
      <c r="A6" s="44" t="s">
        <v>10</v>
      </c>
      <c r="B6" s="45">
        <v>1</v>
      </c>
      <c r="C6" s="45">
        <v>1</v>
      </c>
      <c r="D6" s="46">
        <f t="shared" ref="D6:I6" si="0">+B6</f>
        <v>1</v>
      </c>
      <c r="E6" s="46">
        <f t="shared" si="0"/>
        <v>1</v>
      </c>
      <c r="F6" s="46">
        <f t="shared" si="0"/>
        <v>1</v>
      </c>
      <c r="G6" s="46">
        <f t="shared" si="0"/>
        <v>1</v>
      </c>
      <c r="H6" s="46">
        <f t="shared" si="0"/>
        <v>1</v>
      </c>
      <c r="I6" s="46">
        <f t="shared" si="0"/>
        <v>1</v>
      </c>
    </row>
    <row r="7" spans="1:9" s="38" customFormat="1" ht="15.75" customHeight="1" x14ac:dyDescent="0.2">
      <c r="A7" s="41" t="s">
        <v>1</v>
      </c>
      <c r="B7" s="47">
        <v>1</v>
      </c>
      <c r="C7" s="47">
        <v>1</v>
      </c>
      <c r="D7" s="48">
        <v>1</v>
      </c>
      <c r="E7" s="48">
        <v>1</v>
      </c>
      <c r="F7" s="47">
        <v>1</v>
      </c>
      <c r="G7" s="47">
        <v>1</v>
      </c>
      <c r="H7" s="48">
        <v>1</v>
      </c>
      <c r="I7" s="48">
        <v>1</v>
      </c>
    </row>
    <row r="8" spans="1:9" s="38" customFormat="1" ht="15.75" customHeight="1" x14ac:dyDescent="0.2">
      <c r="A8" s="41" t="s">
        <v>9</v>
      </c>
      <c r="B8" s="47">
        <v>0</v>
      </c>
      <c r="C8" s="47">
        <v>0</v>
      </c>
      <c r="D8" s="48">
        <v>0</v>
      </c>
      <c r="E8" s="48">
        <v>0</v>
      </c>
      <c r="F8" s="47">
        <v>0</v>
      </c>
      <c r="G8" s="47">
        <v>0</v>
      </c>
      <c r="H8" s="48">
        <v>0</v>
      </c>
      <c r="I8" s="48">
        <v>0</v>
      </c>
    </row>
    <row r="9" spans="1:9" s="38" customFormat="1" ht="15.75" customHeight="1" x14ac:dyDescent="0.2">
      <c r="A9" s="41" t="s">
        <v>2</v>
      </c>
      <c r="B9" s="47">
        <v>0</v>
      </c>
      <c r="C9" s="47">
        <v>0</v>
      </c>
      <c r="D9" s="48">
        <v>0</v>
      </c>
      <c r="E9" s="48">
        <v>0</v>
      </c>
      <c r="F9" s="47">
        <v>0</v>
      </c>
      <c r="G9" s="47">
        <v>0</v>
      </c>
      <c r="H9" s="48">
        <v>0</v>
      </c>
      <c r="I9" s="48">
        <v>0</v>
      </c>
    </row>
    <row r="10" spans="1:9" s="38" customFormat="1" ht="15.75" customHeight="1" x14ac:dyDescent="0.2">
      <c r="A10" s="41" t="s">
        <v>3</v>
      </c>
      <c r="B10" s="47">
        <v>0</v>
      </c>
      <c r="C10" s="47">
        <v>0</v>
      </c>
      <c r="D10" s="48">
        <v>0</v>
      </c>
      <c r="E10" s="48">
        <v>0</v>
      </c>
      <c r="F10" s="47">
        <v>0</v>
      </c>
      <c r="G10" s="47">
        <v>0</v>
      </c>
      <c r="H10" s="48">
        <v>0</v>
      </c>
      <c r="I10" s="48">
        <v>0</v>
      </c>
    </row>
    <row r="11" spans="1:9" s="38" customFormat="1" ht="15.75" customHeight="1" x14ac:dyDescent="0.2">
      <c r="A11" s="41" t="s">
        <v>4</v>
      </c>
      <c r="B11" s="47">
        <v>0</v>
      </c>
      <c r="C11" s="47">
        <v>0</v>
      </c>
      <c r="D11" s="48">
        <v>0</v>
      </c>
      <c r="E11" s="48">
        <v>0</v>
      </c>
      <c r="F11" s="47">
        <v>0</v>
      </c>
      <c r="G11" s="47">
        <v>0</v>
      </c>
      <c r="H11" s="48">
        <v>0</v>
      </c>
      <c r="I11" s="48">
        <v>0</v>
      </c>
    </row>
    <row r="12" spans="1:9" s="38" customFormat="1" ht="15.75" customHeight="1" x14ac:dyDescent="0.2">
      <c r="A12" s="49" t="s">
        <v>5</v>
      </c>
      <c r="B12" s="50">
        <f t="shared" ref="B12:I12" si="1">IF(SUM(B7:B11)=B6,B6,"AANTAL FOUT")</f>
        <v>1</v>
      </c>
      <c r="C12" s="50">
        <f t="shared" si="1"/>
        <v>1</v>
      </c>
      <c r="D12" s="50">
        <f t="shared" si="1"/>
        <v>1</v>
      </c>
      <c r="E12" s="50">
        <f t="shared" si="1"/>
        <v>1</v>
      </c>
      <c r="F12" s="50">
        <f t="shared" si="1"/>
        <v>1</v>
      </c>
      <c r="G12" s="50">
        <f t="shared" si="1"/>
        <v>1</v>
      </c>
      <c r="H12" s="79">
        <f t="shared" si="1"/>
        <v>1</v>
      </c>
      <c r="I12" s="79">
        <f t="shared" si="1"/>
        <v>1</v>
      </c>
    </row>
    <row r="13" spans="1:9" s="38" customFormat="1" ht="15.75" customHeight="1" x14ac:dyDescent="0.2">
      <c r="A13" s="51"/>
      <c r="B13" s="51"/>
      <c r="C13" s="51"/>
      <c r="D13" s="51"/>
      <c r="E13" s="52"/>
      <c r="F13" s="51"/>
      <c r="G13" s="52"/>
      <c r="H13" s="51"/>
      <c r="I13" s="52"/>
    </row>
    <row r="14" spans="1:9" s="38" customFormat="1" ht="15.75" customHeight="1" x14ac:dyDescent="0.2">
      <c r="A14" s="36"/>
      <c r="B14" s="36"/>
      <c r="C14" s="37"/>
      <c r="D14" s="36"/>
      <c r="E14" s="37"/>
      <c r="F14" s="36"/>
      <c r="G14" s="37"/>
      <c r="H14" s="36"/>
      <c r="I14" s="37"/>
    </row>
    <row r="15" spans="1:9" s="38" customFormat="1" ht="15.75" customHeight="1" x14ac:dyDescent="0.2">
      <c r="A15" s="40"/>
      <c r="B15" s="75">
        <v>2023</v>
      </c>
      <c r="C15" s="75"/>
      <c r="D15" s="75">
        <v>2024</v>
      </c>
      <c r="E15" s="75"/>
      <c r="F15" s="75">
        <v>2025</v>
      </c>
      <c r="G15" s="75"/>
      <c r="H15" s="72" t="s">
        <v>11</v>
      </c>
      <c r="I15" s="73"/>
    </row>
    <row r="16" spans="1:9" s="38" customFormat="1" ht="15.75" customHeight="1" x14ac:dyDescent="0.2">
      <c r="A16" s="41"/>
      <c r="B16" s="42" t="s">
        <v>6</v>
      </c>
      <c r="C16" s="43" t="s">
        <v>7</v>
      </c>
      <c r="D16" s="42" t="s">
        <v>6</v>
      </c>
      <c r="E16" s="43" t="s">
        <v>7</v>
      </c>
      <c r="F16" s="42" t="s">
        <v>6</v>
      </c>
      <c r="G16" s="43" t="s">
        <v>7</v>
      </c>
      <c r="H16" s="42" t="s">
        <v>6</v>
      </c>
      <c r="I16" s="43" t="s">
        <v>7</v>
      </c>
    </row>
    <row r="17" spans="1:9" s="38" customFormat="1" ht="15.75" customHeight="1" x14ac:dyDescent="0.2">
      <c r="A17" s="53"/>
      <c r="B17" s="53"/>
      <c r="C17" s="54"/>
      <c r="D17" s="54"/>
      <c r="E17" s="54"/>
      <c r="F17" s="53"/>
      <c r="G17" s="54"/>
      <c r="H17" s="53"/>
      <c r="I17" s="54"/>
    </row>
    <row r="18" spans="1:9" s="38" customFormat="1" ht="15.75" customHeight="1" x14ac:dyDescent="0.2">
      <c r="A18" s="41" t="s">
        <v>1</v>
      </c>
      <c r="B18" s="55">
        <f>(B7/B12)*0*4.8</f>
        <v>0</v>
      </c>
      <c r="C18" s="55">
        <f>(C7/C12)*0*1.2</f>
        <v>0</v>
      </c>
      <c r="D18" s="55">
        <f>(D7/D12)*0*4.8</f>
        <v>0</v>
      </c>
      <c r="E18" s="55">
        <f>(E7/E12)*0*1.2</f>
        <v>0</v>
      </c>
      <c r="F18" s="55">
        <f>(F7/F12)*0*4.8</f>
        <v>0</v>
      </c>
      <c r="G18" s="55">
        <f>(G7/G12)*0*1.2</f>
        <v>0</v>
      </c>
      <c r="H18" s="55">
        <f>(H7/H12)*0*4.8</f>
        <v>0</v>
      </c>
      <c r="I18" s="55">
        <f>(I7/I12)*0*1.2</f>
        <v>0</v>
      </c>
    </row>
    <row r="19" spans="1:9" s="38" customFormat="1" ht="15.75" customHeight="1" x14ac:dyDescent="0.2">
      <c r="A19" s="41" t="s">
        <v>9</v>
      </c>
      <c r="B19" s="55">
        <f>(B8/B12)*0.5*4.8</f>
        <v>0</v>
      </c>
      <c r="C19" s="55">
        <f>(C8/C12)*0.5*1.2</f>
        <v>0</v>
      </c>
      <c r="D19" s="55">
        <f>(D8/D12)*0.5*4.8</f>
        <v>0</v>
      </c>
      <c r="E19" s="55">
        <f>(E8/E12)*0.5*1.2</f>
        <v>0</v>
      </c>
      <c r="F19" s="55">
        <f>(F8/F12)*0.5*4.8</f>
        <v>0</v>
      </c>
      <c r="G19" s="55">
        <f>(G8/G12)*0.5*1.2</f>
        <v>0</v>
      </c>
      <c r="H19" s="55">
        <f>(H8/H12)*0.5*4.8</f>
        <v>0</v>
      </c>
      <c r="I19" s="55">
        <f>(I8/I12)*0.5*1.2</f>
        <v>0</v>
      </c>
    </row>
    <row r="20" spans="1:9" s="38" customFormat="1" ht="15.75" customHeight="1" x14ac:dyDescent="0.2">
      <c r="A20" s="41" t="s">
        <v>2</v>
      </c>
      <c r="B20" s="55">
        <f>(B9/B12)*0.5*4.8</f>
        <v>0</v>
      </c>
      <c r="C20" s="55">
        <f>(C9/C12)*0.5*1.2</f>
        <v>0</v>
      </c>
      <c r="D20" s="55">
        <f>(D9/D12)*0.5*4.8</f>
        <v>0</v>
      </c>
      <c r="E20" s="55">
        <f>(E9/E12)*0.5*1.2</f>
        <v>0</v>
      </c>
      <c r="F20" s="55">
        <f>(F9/F12)*0.5*4.8</f>
        <v>0</v>
      </c>
      <c r="G20" s="55">
        <f>(G9/G12)*0.5*1.2</f>
        <v>0</v>
      </c>
      <c r="H20" s="55">
        <f>(H9/H12)*0.5*4.8</f>
        <v>0</v>
      </c>
      <c r="I20" s="55">
        <f>(I9/I12)*0.5*1.2</f>
        <v>0</v>
      </c>
    </row>
    <row r="21" spans="1:9" s="38" customFormat="1" ht="15.75" customHeight="1" x14ac:dyDescent="0.2">
      <c r="A21" s="41" t="s">
        <v>3</v>
      </c>
      <c r="B21" s="55">
        <f>(B10/B12)*1*4.8</f>
        <v>0</v>
      </c>
      <c r="C21" s="55">
        <f>(C10/C12)*1*1.2</f>
        <v>0</v>
      </c>
      <c r="D21" s="55">
        <f>(D10/D12)*1*4.8</f>
        <v>0</v>
      </c>
      <c r="E21" s="55">
        <f>(E10/E12)*1*1.2</f>
        <v>0</v>
      </c>
      <c r="F21" s="55">
        <f>(F10/F12)*1*4.8</f>
        <v>0</v>
      </c>
      <c r="G21" s="55">
        <f>(G10/G12)*1*1.2</f>
        <v>0</v>
      </c>
      <c r="H21" s="55">
        <f>(H10/H12)*1*4.8</f>
        <v>0</v>
      </c>
      <c r="I21" s="55">
        <f>(I10/I12)*1*1.2</f>
        <v>0</v>
      </c>
    </row>
    <row r="22" spans="1:9" s="38" customFormat="1" ht="15.75" customHeight="1" x14ac:dyDescent="0.2">
      <c r="A22" s="41" t="s">
        <v>4</v>
      </c>
      <c r="B22" s="55">
        <f>(B11/B12)*1*4.8</f>
        <v>0</v>
      </c>
      <c r="C22" s="55">
        <f>(C11/C12)*1*1.2</f>
        <v>0</v>
      </c>
      <c r="D22" s="55">
        <f>(D11/D12)*1*4.8</f>
        <v>0</v>
      </c>
      <c r="E22" s="55">
        <f>(E11/E12)*1*1.2</f>
        <v>0</v>
      </c>
      <c r="F22" s="55">
        <f>(F11/F12)*1*4.8</f>
        <v>0</v>
      </c>
      <c r="G22" s="55">
        <f>(G11/G12)*1*1.2</f>
        <v>0</v>
      </c>
      <c r="H22" s="55">
        <f>(H11/H12)*1*4.8</f>
        <v>0</v>
      </c>
      <c r="I22" s="55">
        <f>(I11/I12)*1*1.2</f>
        <v>0</v>
      </c>
    </row>
    <row r="23" spans="1:9" s="38" customFormat="1" ht="15.75" customHeight="1" x14ac:dyDescent="0.2">
      <c r="A23" s="56" t="s">
        <v>17</v>
      </c>
      <c r="B23" s="57">
        <f>SUM(B18:B22)</f>
        <v>0</v>
      </c>
      <c r="C23" s="57">
        <f t="shared" ref="C23:I23" si="2">SUM(C18:C22)</f>
        <v>0</v>
      </c>
      <c r="D23" s="57">
        <f t="shared" si="2"/>
        <v>0</v>
      </c>
      <c r="E23" s="57">
        <f t="shared" si="2"/>
        <v>0</v>
      </c>
      <c r="F23" s="57">
        <f t="shared" si="2"/>
        <v>0</v>
      </c>
      <c r="G23" s="57">
        <f t="shared" si="2"/>
        <v>0</v>
      </c>
      <c r="H23" s="57">
        <f t="shared" si="2"/>
        <v>0</v>
      </c>
      <c r="I23" s="57">
        <f t="shared" si="2"/>
        <v>0</v>
      </c>
    </row>
    <row r="24" spans="1:9" s="38" customFormat="1" ht="15.75" customHeight="1" x14ac:dyDescent="0.2">
      <c r="A24" s="41"/>
      <c r="B24" s="41"/>
      <c r="C24" s="55"/>
      <c r="D24" s="41"/>
      <c r="E24" s="55"/>
      <c r="F24" s="41"/>
      <c r="G24" s="55"/>
      <c r="H24" s="41"/>
      <c r="I24" s="55"/>
    </row>
    <row r="25" spans="1:9" s="38" customFormat="1" ht="15.75" customHeight="1" x14ac:dyDescent="0.2">
      <c r="A25" s="56" t="s">
        <v>16</v>
      </c>
      <c r="B25" s="69">
        <f>B23+C23</f>
        <v>0</v>
      </c>
      <c r="C25" s="69"/>
      <c r="D25" s="69">
        <f>D23+E23</f>
        <v>0</v>
      </c>
      <c r="E25" s="69"/>
      <c r="F25" s="70">
        <f>F23+G23</f>
        <v>0</v>
      </c>
      <c r="G25" s="71"/>
      <c r="H25" s="74">
        <f>H23+I23</f>
        <v>0</v>
      </c>
      <c r="I25" s="71"/>
    </row>
    <row r="26" spans="1:9" s="38" customFormat="1" ht="15.75" customHeight="1" x14ac:dyDescent="0.2">
      <c r="A26" s="58"/>
      <c r="B26" s="58"/>
      <c r="C26" s="59"/>
      <c r="D26" s="58"/>
      <c r="E26" s="59"/>
      <c r="F26" s="58"/>
      <c r="G26" s="59"/>
      <c r="H26" s="58"/>
      <c r="I26" s="59"/>
    </row>
    <row r="27" spans="1:9" s="38" customFormat="1" ht="15.75" customHeight="1" x14ac:dyDescent="0.2">
      <c r="A27" s="60" t="s">
        <v>15</v>
      </c>
      <c r="B27" s="61">
        <f>(B25+D25+F25+H25)/4</f>
        <v>0</v>
      </c>
      <c r="C27" s="62" t="s">
        <v>18</v>
      </c>
      <c r="D27" s="63"/>
      <c r="E27" s="62"/>
      <c r="F27" s="63"/>
      <c r="G27" s="62"/>
      <c r="H27" s="63"/>
      <c r="I27" s="64"/>
    </row>
    <row r="28" spans="1:9" ht="31.5" customHeight="1" x14ac:dyDescent="0.2">
      <c r="C28" s="3"/>
      <c r="E28" s="3"/>
      <c r="G28" s="3"/>
      <c r="I28" s="3"/>
    </row>
    <row r="29" spans="1:9" ht="15.75" customHeight="1" x14ac:dyDescent="0.2">
      <c r="B29" s="80" t="s">
        <v>24</v>
      </c>
      <c r="C29" s="82" t="s">
        <v>23</v>
      </c>
      <c r="D29" s="83"/>
      <c r="E29" s="84"/>
      <c r="G29" s="3"/>
      <c r="I29" s="3"/>
    </row>
    <row r="30" spans="1:9" ht="15.75" customHeight="1" x14ac:dyDescent="0.2">
      <c r="C30" s="3"/>
      <c r="E30" s="3"/>
      <c r="G30" s="3"/>
      <c r="I30" s="3"/>
    </row>
    <row r="31" spans="1:9" ht="60.75" customHeight="1" x14ac:dyDescent="0.2">
      <c r="B31" s="81" t="s">
        <v>25</v>
      </c>
      <c r="C31" s="85"/>
      <c r="D31" s="86"/>
      <c r="E31" s="87"/>
      <c r="G31" s="3"/>
      <c r="I31" s="3"/>
    </row>
    <row r="32" spans="1:9" ht="31.5" customHeight="1" x14ac:dyDescent="0.2">
      <c r="C32" s="3"/>
      <c r="E32" s="3"/>
      <c r="G32" s="3"/>
      <c r="I32" s="3"/>
    </row>
    <row r="33" spans="1:9" s="38" customFormat="1" ht="15.75" customHeight="1" x14ac:dyDescent="0.2">
      <c r="A33" s="65" t="s">
        <v>19</v>
      </c>
      <c r="C33" s="39"/>
      <c r="E33" s="39"/>
      <c r="G33" s="39"/>
      <c r="I33" s="39"/>
    </row>
    <row r="34" spans="1:9" s="38" customFormat="1" ht="15.75" customHeight="1" x14ac:dyDescent="0.2">
      <c r="A34" s="66" t="s">
        <v>20</v>
      </c>
      <c r="B34" s="67"/>
      <c r="C34" s="67"/>
      <c r="D34" s="67"/>
      <c r="E34" s="67"/>
      <c r="F34" s="67"/>
      <c r="G34" s="67"/>
      <c r="H34" s="67"/>
      <c r="I34" s="67"/>
    </row>
    <row r="35" spans="1:9" s="38" customFormat="1" ht="15.75" customHeight="1" x14ac:dyDescent="0.2">
      <c r="A35" s="66" t="s">
        <v>21</v>
      </c>
      <c r="B35" s="67"/>
      <c r="C35" s="67"/>
      <c r="D35" s="67"/>
      <c r="E35" s="67"/>
      <c r="F35" s="67"/>
      <c r="G35" s="67"/>
      <c r="H35" s="67"/>
      <c r="I35" s="67"/>
    </row>
    <row r="36" spans="1:9" s="38" customFormat="1" ht="30.75" customHeight="1" x14ac:dyDescent="0.2">
      <c r="A36" s="68" t="s">
        <v>22</v>
      </c>
      <c r="B36" s="67"/>
      <c r="C36" s="67"/>
      <c r="D36" s="67"/>
      <c r="E36" s="67"/>
      <c r="F36" s="67"/>
      <c r="G36" s="67"/>
      <c r="H36" s="67"/>
      <c r="I36" s="67"/>
    </row>
  </sheetData>
  <sheetProtection algorithmName="SHA-512" hashValue="wedslr4xC6MhnPpa0LDyL0gfHDiZKf3hkS+f4NuubQAVwVjw4nrM8mcXtY4M1AL0dLu7NTknUYDNaSHreD+6QQ==" saltValue="11OwsNvuGHSZUoOEKWrnHQ==" spinCount="100000" sheet="1" objects="1" scenarios="1" selectLockedCells="1"/>
  <mergeCells count="17">
    <mergeCell ref="H4:I4"/>
    <mergeCell ref="H15:I15"/>
    <mergeCell ref="H25:I25"/>
    <mergeCell ref="B4:C4"/>
    <mergeCell ref="D4:E4"/>
    <mergeCell ref="F4:G4"/>
    <mergeCell ref="B15:C15"/>
    <mergeCell ref="D15:E15"/>
    <mergeCell ref="F15:G15"/>
    <mergeCell ref="A34:I34"/>
    <mergeCell ref="A35:I35"/>
    <mergeCell ref="A36:I36"/>
    <mergeCell ref="B25:C25"/>
    <mergeCell ref="D25:E25"/>
    <mergeCell ref="F25:G25"/>
    <mergeCell ref="C29:E29"/>
    <mergeCell ref="C31:E31"/>
  </mergeCells>
  <conditionalFormatting sqref="B6">
    <cfRule type="expression" dxfId="2" priority="2">
      <formula>$B$6&lt;1</formula>
    </cfRule>
  </conditionalFormatting>
  <conditionalFormatting sqref="C6">
    <cfRule type="expression" dxfId="1" priority="1">
      <formula>$C$6&lt;1</formula>
    </cfRule>
  </conditionalFormatting>
  <pageMargins left="0.7" right="0.7" top="0.75" bottom="0.75" header="0.3" footer="0.3"/>
  <pageSetup paperSize="9" scale="90" orientation="landscape" r:id="rId1"/>
  <ignoredErrors>
    <ignoredError sqref="C18:G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workbookViewId="0">
      <selection activeCell="B6" sqref="B6"/>
    </sheetView>
  </sheetViews>
  <sheetFormatPr defaultColWidth="8.85546875" defaultRowHeight="12.75" x14ac:dyDescent="0.2"/>
  <cols>
    <col min="1" max="1" width="16.7109375" style="3" customWidth="1"/>
    <col min="2" max="5" width="16.140625" style="3" customWidth="1"/>
    <col min="6" max="16384" width="8.85546875" style="3"/>
  </cols>
  <sheetData>
    <row r="1" spans="1:7" ht="18" x14ac:dyDescent="0.25">
      <c r="A1" s="24" t="s">
        <v>14</v>
      </c>
      <c r="B1" s="25"/>
      <c r="C1" s="25"/>
      <c r="D1" s="25"/>
      <c r="E1" s="25"/>
    </row>
    <row r="2" spans="1:7" ht="23.25" customHeight="1" x14ac:dyDescent="0.2">
      <c r="A2" s="16" t="s">
        <v>12</v>
      </c>
      <c r="B2" s="17"/>
      <c r="C2" s="17"/>
    </row>
    <row r="3" spans="1:7" ht="15.75" customHeight="1" x14ac:dyDescent="0.2">
      <c r="A3" s="19"/>
      <c r="B3" s="20"/>
      <c r="C3" s="20"/>
    </row>
    <row r="4" spans="1:7" ht="15.75" customHeight="1" x14ac:dyDescent="0.2">
      <c r="A4" s="15"/>
      <c r="B4" s="27">
        <v>2023</v>
      </c>
      <c r="C4" s="27">
        <v>2024</v>
      </c>
      <c r="D4" s="28">
        <v>2025</v>
      </c>
      <c r="E4" s="28" t="s">
        <v>11</v>
      </c>
    </row>
    <row r="5" spans="1:7" ht="15.75" customHeight="1" x14ac:dyDescent="0.2">
      <c r="A5" s="1" t="s">
        <v>0</v>
      </c>
      <c r="B5" s="13" t="s">
        <v>8</v>
      </c>
      <c r="C5" s="13" t="s">
        <v>8</v>
      </c>
      <c r="D5" s="13" t="s">
        <v>8</v>
      </c>
      <c r="E5" s="13" t="s">
        <v>8</v>
      </c>
    </row>
    <row r="6" spans="1:7" ht="15.75" customHeight="1" x14ac:dyDescent="0.2">
      <c r="A6" s="10" t="s">
        <v>10</v>
      </c>
      <c r="B6" s="34">
        <v>1</v>
      </c>
      <c r="C6" s="11">
        <f>+B6</f>
        <v>1</v>
      </c>
      <c r="D6" s="11">
        <f t="shared" ref="D6:E6" si="0">+C6</f>
        <v>1</v>
      </c>
      <c r="E6" s="11">
        <f t="shared" si="0"/>
        <v>1</v>
      </c>
    </row>
    <row r="7" spans="1:7" ht="15.75" customHeight="1" x14ac:dyDescent="0.2">
      <c r="A7" s="1" t="s">
        <v>1</v>
      </c>
      <c r="B7" s="12">
        <v>1</v>
      </c>
      <c r="C7" s="14">
        <v>1</v>
      </c>
      <c r="D7" s="12">
        <v>1</v>
      </c>
      <c r="E7" s="14">
        <v>1</v>
      </c>
    </row>
    <row r="8" spans="1:7" ht="15.75" customHeight="1" x14ac:dyDescent="0.2">
      <c r="A8" s="1" t="s">
        <v>9</v>
      </c>
      <c r="B8" s="12">
        <v>0</v>
      </c>
      <c r="C8" s="14">
        <v>0</v>
      </c>
      <c r="D8" s="12">
        <v>0</v>
      </c>
      <c r="E8" s="14">
        <v>0</v>
      </c>
    </row>
    <row r="9" spans="1:7" ht="15.75" customHeight="1" x14ac:dyDescent="0.2">
      <c r="A9" s="1" t="s">
        <v>2</v>
      </c>
      <c r="B9" s="12">
        <v>0</v>
      </c>
      <c r="C9" s="14">
        <v>0</v>
      </c>
      <c r="D9" s="12">
        <v>0</v>
      </c>
      <c r="E9" s="14">
        <v>0</v>
      </c>
    </row>
    <row r="10" spans="1:7" ht="15.75" customHeight="1" x14ac:dyDescent="0.2">
      <c r="A10" s="1" t="s">
        <v>3</v>
      </c>
      <c r="B10" s="12">
        <v>0</v>
      </c>
      <c r="C10" s="14">
        <v>0</v>
      </c>
      <c r="D10" s="12">
        <v>0</v>
      </c>
      <c r="E10" s="14">
        <v>0</v>
      </c>
    </row>
    <row r="11" spans="1:7" ht="15.75" customHeight="1" x14ac:dyDescent="0.2">
      <c r="A11" s="1" t="s">
        <v>4</v>
      </c>
      <c r="B11" s="12">
        <v>0</v>
      </c>
      <c r="C11" s="14">
        <v>0</v>
      </c>
      <c r="D11" s="12">
        <v>0</v>
      </c>
      <c r="E11" s="14">
        <v>0</v>
      </c>
    </row>
    <row r="12" spans="1:7" ht="15.75" customHeight="1" x14ac:dyDescent="0.2">
      <c r="A12" s="21" t="s">
        <v>5</v>
      </c>
      <c r="B12" s="22">
        <f t="shared" ref="B12:E12" si="1">IF(SUM(B7:B11)=B6,B6,"AANTAL FOUT")</f>
        <v>1</v>
      </c>
      <c r="C12" s="22">
        <f t="shared" si="1"/>
        <v>1</v>
      </c>
      <c r="D12" s="22">
        <f t="shared" si="1"/>
        <v>1</v>
      </c>
      <c r="E12" s="22">
        <f t="shared" si="1"/>
        <v>1</v>
      </c>
    </row>
    <row r="13" spans="1:7" ht="15.75" customHeight="1" x14ac:dyDescent="0.2">
      <c r="A13" s="23"/>
      <c r="B13" s="23"/>
      <c r="C13" s="23"/>
      <c r="D13" s="23"/>
      <c r="E13" s="23"/>
    </row>
    <row r="14" spans="1:7" ht="15.75" customHeight="1" x14ac:dyDescent="0.2">
      <c r="A14" s="20"/>
      <c r="B14" s="20"/>
      <c r="C14" s="20"/>
      <c r="D14" s="20"/>
      <c r="E14" s="20"/>
      <c r="G14" s="78"/>
    </row>
    <row r="15" spans="1:7" ht="15.75" customHeight="1" x14ac:dyDescent="0.2">
      <c r="A15" s="15"/>
      <c r="B15" s="27">
        <v>2023</v>
      </c>
      <c r="C15" s="27">
        <v>2024</v>
      </c>
      <c r="D15" s="27">
        <v>2025</v>
      </c>
      <c r="E15" s="28" t="s">
        <v>11</v>
      </c>
    </row>
    <row r="16" spans="1:7" ht="15.75" customHeight="1" x14ac:dyDescent="0.2">
      <c r="A16" s="1"/>
      <c r="B16" s="13" t="s">
        <v>8</v>
      </c>
      <c r="C16" s="13" t="s">
        <v>8</v>
      </c>
      <c r="D16" s="13" t="s">
        <v>8</v>
      </c>
      <c r="E16" s="13" t="s">
        <v>8</v>
      </c>
    </row>
    <row r="17" spans="1:5" ht="15.75" customHeight="1" x14ac:dyDescent="0.2">
      <c r="A17" s="5"/>
      <c r="B17" s="5"/>
      <c r="C17" s="6"/>
      <c r="D17" s="5"/>
      <c r="E17" s="5"/>
    </row>
    <row r="18" spans="1:5" ht="15.75" customHeight="1" x14ac:dyDescent="0.2">
      <c r="A18" s="1" t="s">
        <v>1</v>
      </c>
      <c r="B18" s="2">
        <f>(B7/B12)*0*6</f>
        <v>0</v>
      </c>
      <c r="C18" s="2">
        <f>(C7/C12)*0*6</f>
        <v>0</v>
      </c>
      <c r="D18" s="2">
        <f>(D7/D12)*0*6</f>
        <v>0</v>
      </c>
      <c r="E18" s="2">
        <f>(E7/E12)*0*6</f>
        <v>0</v>
      </c>
    </row>
    <row r="19" spans="1:5" ht="15.75" customHeight="1" x14ac:dyDescent="0.2">
      <c r="A19" s="1" t="s">
        <v>9</v>
      </c>
      <c r="B19" s="2">
        <f>(B8/B12)*0.5*6</f>
        <v>0</v>
      </c>
      <c r="C19" s="2">
        <f>(C8/C12)*0.5*6</f>
        <v>0</v>
      </c>
      <c r="D19" s="2">
        <f>(D8/D12)*0.5*6</f>
        <v>0</v>
      </c>
      <c r="E19" s="2">
        <f>(E8/E12)*0.5*6</f>
        <v>0</v>
      </c>
    </row>
    <row r="20" spans="1:5" ht="15.75" customHeight="1" x14ac:dyDescent="0.2">
      <c r="A20" s="1" t="s">
        <v>2</v>
      </c>
      <c r="B20" s="2">
        <f>(B9/B12)*0.5*6</f>
        <v>0</v>
      </c>
      <c r="C20" s="2">
        <f>(C9/C12)*0.5*6</f>
        <v>0</v>
      </c>
      <c r="D20" s="2">
        <f>(D9/D12)*0.5*6</f>
        <v>0</v>
      </c>
      <c r="E20" s="2">
        <f>(E9/E12)*0.5*6</f>
        <v>0</v>
      </c>
    </row>
    <row r="21" spans="1:5" ht="15.75" customHeight="1" x14ac:dyDescent="0.2">
      <c r="A21" s="1" t="s">
        <v>3</v>
      </c>
      <c r="B21" s="2">
        <f>(B10/B12)*1*6</f>
        <v>0</v>
      </c>
      <c r="C21" s="2">
        <f>(C10/C12)*1*6</f>
        <v>0</v>
      </c>
      <c r="D21" s="2">
        <f>(D10/D12)*1*6</f>
        <v>0</v>
      </c>
      <c r="E21" s="2">
        <f>(E10/E12)*1*6</f>
        <v>0</v>
      </c>
    </row>
    <row r="22" spans="1:5" ht="15.75" customHeight="1" x14ac:dyDescent="0.2">
      <c r="A22" s="1" t="s">
        <v>4</v>
      </c>
      <c r="B22" s="2">
        <f>(B11/B12)*1*6</f>
        <v>0</v>
      </c>
      <c r="C22" s="2">
        <f>(C11/C12)*1*6</f>
        <v>0</v>
      </c>
      <c r="D22" s="2">
        <f>(D11/D12)*1*6</f>
        <v>0</v>
      </c>
      <c r="E22" s="2">
        <f>(E11/E12)*1*6</f>
        <v>0</v>
      </c>
    </row>
    <row r="23" spans="1:5" ht="15.75" customHeight="1" x14ac:dyDescent="0.2">
      <c r="A23" s="8" t="s">
        <v>17</v>
      </c>
      <c r="B23" s="9">
        <f>SUM(B18:B22)</f>
        <v>0</v>
      </c>
      <c r="C23" s="9">
        <f t="shared" ref="C23:E23" si="2">SUM(C18:C22)</f>
        <v>0</v>
      </c>
      <c r="D23" s="9">
        <f t="shared" si="2"/>
        <v>0</v>
      </c>
      <c r="E23" s="9">
        <f t="shared" si="2"/>
        <v>0</v>
      </c>
    </row>
    <row r="24" spans="1:5" ht="15.75" customHeight="1" x14ac:dyDescent="0.2">
      <c r="A24" s="1"/>
      <c r="B24" s="1"/>
      <c r="C24" s="1"/>
      <c r="D24" s="1"/>
      <c r="E24" s="1"/>
    </row>
    <row r="25" spans="1:5" ht="15.75" customHeight="1" x14ac:dyDescent="0.2">
      <c r="A25" s="8" t="s">
        <v>16</v>
      </c>
      <c r="B25" s="33">
        <f>+B23</f>
        <v>0</v>
      </c>
      <c r="C25" s="33">
        <f t="shared" ref="C25:E25" si="3">+C23</f>
        <v>0</v>
      </c>
      <c r="D25" s="33">
        <f t="shared" si="3"/>
        <v>0</v>
      </c>
      <c r="E25" s="33">
        <f t="shared" si="3"/>
        <v>0</v>
      </c>
    </row>
    <row r="26" spans="1:5" ht="15.75" customHeight="1" x14ac:dyDescent="0.2">
      <c r="A26" s="32"/>
      <c r="B26" s="32"/>
      <c r="C26" s="32"/>
      <c r="D26" s="32"/>
      <c r="E26" s="32"/>
    </row>
    <row r="27" spans="1:5" ht="15.75" customHeight="1" x14ac:dyDescent="0.2">
      <c r="A27" s="7" t="s">
        <v>15</v>
      </c>
      <c r="B27" s="31">
        <f>(B25+C25+D25+E25)/4</f>
        <v>0</v>
      </c>
      <c r="C27" s="29" t="s">
        <v>18</v>
      </c>
      <c r="D27" s="29"/>
      <c r="E27" s="30"/>
    </row>
    <row r="28" spans="1:5" ht="31.5" customHeight="1" x14ac:dyDescent="0.2"/>
    <row r="29" spans="1:5" ht="15.75" customHeight="1" x14ac:dyDescent="0.2">
      <c r="B29" s="80" t="s">
        <v>24</v>
      </c>
      <c r="C29" s="82" t="s">
        <v>23</v>
      </c>
      <c r="D29" s="83"/>
      <c r="E29" s="84"/>
    </row>
    <row r="30" spans="1:5" ht="15.75" customHeight="1" x14ac:dyDescent="0.2"/>
    <row r="31" spans="1:5" ht="60.75" customHeight="1" x14ac:dyDescent="0.2">
      <c r="B31" s="81" t="s">
        <v>25</v>
      </c>
      <c r="C31" s="85"/>
      <c r="D31" s="86"/>
      <c r="E31" s="87"/>
    </row>
    <row r="32" spans="1:5" ht="31.5" customHeight="1" x14ac:dyDescent="0.2"/>
    <row r="33" spans="1:10" s="38" customFormat="1" ht="15.75" customHeight="1" x14ac:dyDescent="0.2">
      <c r="A33" s="65" t="s">
        <v>19</v>
      </c>
      <c r="C33" s="39"/>
      <c r="E33" s="39"/>
      <c r="G33" s="39"/>
      <c r="I33" s="39"/>
    </row>
    <row r="34" spans="1:10" s="38" customFormat="1" ht="15.75" customHeight="1" x14ac:dyDescent="0.2">
      <c r="A34" s="66" t="s">
        <v>20</v>
      </c>
      <c r="B34" s="67"/>
      <c r="C34" s="67"/>
      <c r="D34" s="67"/>
      <c r="E34" s="67"/>
      <c r="F34" s="67"/>
      <c r="G34" s="67"/>
      <c r="H34" s="67"/>
      <c r="I34" s="67"/>
      <c r="J34" s="67"/>
    </row>
    <row r="35" spans="1:10" s="38" customFormat="1" ht="15.75" customHeight="1" x14ac:dyDescent="0.2">
      <c r="A35" s="66" t="s">
        <v>21</v>
      </c>
      <c r="B35" s="67"/>
      <c r="C35" s="67"/>
      <c r="D35" s="67"/>
      <c r="E35" s="67"/>
      <c r="F35" s="67"/>
      <c r="G35" s="67"/>
      <c r="H35" s="67"/>
      <c r="I35" s="67"/>
      <c r="J35" s="67"/>
    </row>
    <row r="36" spans="1:10" s="38" customFormat="1" ht="30.75" customHeight="1" x14ac:dyDescent="0.2">
      <c r="A36" s="68" t="s">
        <v>22</v>
      </c>
      <c r="B36" s="77"/>
      <c r="C36" s="77"/>
      <c r="D36" s="77"/>
      <c r="E36" s="77"/>
      <c r="F36" s="77"/>
      <c r="G36" s="77"/>
      <c r="H36" s="77"/>
      <c r="I36" s="77"/>
      <c r="J36" s="77"/>
    </row>
  </sheetData>
  <sheetProtection algorithmName="SHA-512" hashValue="Mcz0bmVDB8WlJD5WHcuDA2RDw7SO6vPN8At2jrP1UHnQhAIXhhYB7lXftTtN+iSze4WmaUEstK3tIf6dBi1KHA==" saltValue="DgkVUz62ScwpMjLFzqw8bw==" spinCount="100000" sheet="1" objects="1" scenarios="1" selectLockedCells="1"/>
  <mergeCells count="5">
    <mergeCell ref="A34:J34"/>
    <mergeCell ref="A35:J35"/>
    <mergeCell ref="A36:J36"/>
    <mergeCell ref="C29:E29"/>
    <mergeCell ref="C31:E31"/>
  </mergeCells>
  <conditionalFormatting sqref="B6">
    <cfRule type="expression" dxfId="0" priority="1">
      <formula>$B$6&lt;1</formula>
    </cfRule>
  </conditionalFormatting>
  <pageMargins left="0.7" right="0.7" top="0.75" bottom="0.75" header="0.3" footer="0.3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Perceel 1</vt:lpstr>
      <vt:lpstr>Perceel 2</vt:lpstr>
      <vt:lpstr>'Perceel 1'!Afdrukbereik</vt:lpstr>
      <vt:lpstr>'Perceel 2'!Afdrukbereik</vt:lpstr>
    </vt:vector>
  </TitlesOfParts>
  <Company>Gemeente Venlo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Janssen, Chris (CWH)</dc:creator>
  <cp:lastModifiedBy>Frank van de Vondervoort</cp:lastModifiedBy>
  <cp:lastPrinted>2022-08-04T13:47:06Z</cp:lastPrinted>
  <dcterms:created xsi:type="dcterms:W3CDTF">2016-11-28T07:03:36Z</dcterms:created>
  <dcterms:modified xsi:type="dcterms:W3CDTF">2022-08-04T13:48:14Z</dcterms:modified>
</cp:coreProperties>
</file>